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工程竣工验收及节能验收" sheetId="11" r:id="rId1"/>
  </sheets>
  <calcPr calcId="144525"/>
</workbook>
</file>

<file path=xl/sharedStrings.xml><?xml version="1.0" encoding="utf-8"?>
<sst xmlns="http://schemas.openxmlformats.org/spreadsheetml/2006/main" count="104" uniqueCount="58">
  <si>
    <t>项目支出绩效自评表</t>
  </si>
  <si>
    <t>项目名称</t>
  </si>
  <si>
    <t>工程竣工验收及节能验收</t>
  </si>
  <si>
    <t>项目金额</t>
  </si>
  <si>
    <t>主管部门</t>
  </si>
  <si>
    <t>深圳市住房和建设局</t>
  </si>
  <si>
    <t>实施单位</t>
  </si>
  <si>
    <t>项目资金（元）</t>
  </si>
  <si>
    <t>年初预算数</t>
  </si>
  <si>
    <t>全年预算数</t>
  </si>
  <si>
    <t>全年执行数</t>
  </si>
  <si>
    <t>分值</t>
  </si>
  <si>
    <t>执行率</t>
  </si>
  <si>
    <t>得分</t>
  </si>
  <si>
    <t>年度资金总额</t>
  </si>
  <si>
    <t>其中：当年财政拨款</t>
  </si>
  <si>
    <t>—</t>
  </si>
  <si>
    <t>上年结转资金</t>
  </si>
  <si>
    <t>其他资金</t>
  </si>
  <si>
    <t>年度总体目标</t>
  </si>
  <si>
    <t>预期目标</t>
  </si>
  <si>
    <t>实际完成情况</t>
  </si>
  <si>
    <t>通过对图设计文件和节能工程的抽查，找出不合格施工图设计和节能工程，责令有关单位及时整改，有效提高民用建筑工程节能水平。</t>
  </si>
  <si>
    <t>聘请专家抽查图设计文件和节能工程，执法人员及时责令有关单位对不合格施工图设计和节能工程进行整改，有效提高民用建筑工程节能水平。</t>
  </si>
  <si>
    <t>年度绩效指标</t>
  </si>
  <si>
    <t>一级指标</t>
  </si>
  <si>
    <t>二级指标</t>
  </si>
  <si>
    <t>三级指标</t>
  </si>
  <si>
    <t>年度指标值</t>
  </si>
  <si>
    <t>实际完成值</t>
  </si>
  <si>
    <t>偏差原因分析及改进措施</t>
  </si>
  <si>
    <t>产出指标</t>
  </si>
  <si>
    <t>数量指标</t>
  </si>
  <si>
    <t>抽查施工图设计文件和节能工程的项数（项）</t>
  </si>
  <si>
    <t>≥10</t>
  </si>
  <si>
    <t>12.5</t>
  </si>
  <si>
    <t>无。</t>
  </si>
  <si>
    <t>质量指标</t>
  </si>
  <si>
    <t>发现不合格施工图设计文件和节能工程责令整改率</t>
  </si>
  <si>
    <t>100%</t>
  </si>
  <si>
    <t>时效指标</t>
  </si>
  <si>
    <t>处置不合格节能图纸及节能工程及时率</t>
  </si>
  <si>
    <t>成本指标</t>
  </si>
  <si>
    <t>工程竣工验收、节能检查及验收聘请专家劳务费标准（元/人/天）</t>
  </si>
  <si>
    <t>1000</t>
  </si>
  <si>
    <t>效益指标</t>
  </si>
  <si>
    <t>经济效益指标</t>
  </si>
  <si>
    <t>无</t>
  </si>
  <si>
    <t>0</t>
  </si>
  <si>
    <t>社会效益指标</t>
  </si>
  <si>
    <t>提高民用建筑工程节能水平</t>
  </si>
  <si>
    <t>有效提高</t>
  </si>
  <si>
    <t>20.0</t>
  </si>
  <si>
    <t>生态效益指标</t>
  </si>
  <si>
    <t>满意度指标</t>
  </si>
  <si>
    <t>公众满意度</t>
  </si>
  <si>
    <t>≥80%</t>
  </si>
  <si>
    <t>总分</t>
  </si>
</sst>
</file>

<file path=xl/styles.xml><?xml version="1.0" encoding="utf-8"?>
<styleSheet xmlns="http://schemas.openxmlformats.org/spreadsheetml/2006/main">
  <numFmts count="6">
    <numFmt numFmtId="43" formatCode="_ * #,##0.00_ ;_ * \-#,##0.00_ ;_ * &quot;-&quot;??_ ;_ @_ "/>
    <numFmt numFmtId="41" formatCode="_ * #,##0_ ;_ * \-#,##0_ ;_ * &quot;-&quot;_ ;_ @_ "/>
    <numFmt numFmtId="176" formatCode="0_ "/>
    <numFmt numFmtId="42" formatCode="_ &quot;￥&quot;* #,##0_ ;_ &quot;￥&quot;* \-#,##0_ ;_ &quot;￥&quot;* &quot;-&quot;_ ;_ @_ "/>
    <numFmt numFmtId="44" formatCode="_ &quot;￥&quot;* #,##0.00_ ;_ &quot;￥&quot;* \-#,##0.00_ ;_ &quot;￥&quot;* &quot;-&quot;??_ ;_ @_ "/>
    <numFmt numFmtId="177" formatCode="0.00_ "/>
  </numFmts>
  <fonts count="25">
    <font>
      <sz val="11"/>
      <color theme="1"/>
      <name val="等线"/>
      <charset val="134"/>
      <scheme val="minor"/>
    </font>
    <font>
      <b/>
      <sz val="14"/>
      <color theme="1"/>
      <name val="微软雅黑"/>
      <charset val="134"/>
    </font>
    <font>
      <sz val="11"/>
      <color theme="1"/>
      <name val="微软雅黑"/>
      <charset val="134"/>
    </font>
    <font>
      <sz val="8"/>
      <color theme="1"/>
      <name val="微软雅黑"/>
      <charset val="134"/>
    </font>
    <font>
      <sz val="11"/>
      <name val="微软雅黑"/>
      <charset val="134"/>
    </font>
    <font>
      <b/>
      <sz val="10"/>
      <color rgb="FF666666"/>
      <name val="微软雅黑"/>
      <charset val="134"/>
    </font>
    <font>
      <b/>
      <sz val="18"/>
      <color theme="3"/>
      <name val="等线"/>
      <charset val="134"/>
      <scheme val="minor"/>
    </font>
    <font>
      <sz val="11"/>
      <color rgb="FFFF0000"/>
      <name val="等线"/>
      <charset val="0"/>
      <scheme val="minor"/>
    </font>
    <font>
      <b/>
      <sz val="11"/>
      <color rgb="FFFFFFFF"/>
      <name val="等线"/>
      <charset val="0"/>
      <scheme val="minor"/>
    </font>
    <font>
      <i/>
      <sz val="11"/>
      <color rgb="FF7F7F7F"/>
      <name val="等线"/>
      <charset val="0"/>
      <scheme val="minor"/>
    </font>
    <font>
      <u/>
      <sz val="11"/>
      <color rgb="FF800080"/>
      <name val="等线"/>
      <charset val="0"/>
      <scheme val="minor"/>
    </font>
    <font>
      <sz val="11"/>
      <color rgb="FF3F3F76"/>
      <name val="等线"/>
      <charset val="0"/>
      <scheme val="minor"/>
    </font>
    <font>
      <u/>
      <sz val="11"/>
      <color rgb="FF0000FF"/>
      <name val="等线"/>
      <charset val="0"/>
      <scheme val="minor"/>
    </font>
    <font>
      <sz val="11"/>
      <color theme="1"/>
      <name val="等线"/>
      <charset val="0"/>
      <scheme val="minor"/>
    </font>
    <font>
      <sz val="11"/>
      <color theme="0"/>
      <name val="等线"/>
      <charset val="0"/>
      <scheme val="minor"/>
    </font>
    <font>
      <sz val="11"/>
      <color rgb="FF9C0006"/>
      <name val="等线"/>
      <charset val="0"/>
      <scheme val="minor"/>
    </font>
    <font>
      <sz val="11"/>
      <color rgb="FFFA7D00"/>
      <name val="等线"/>
      <charset val="0"/>
      <scheme val="minor"/>
    </font>
    <font>
      <b/>
      <sz val="15"/>
      <color theme="3"/>
      <name val="等线"/>
      <charset val="134"/>
      <scheme val="minor"/>
    </font>
    <font>
      <b/>
      <sz val="11"/>
      <color theme="3"/>
      <name val="等线"/>
      <charset val="134"/>
      <scheme val="minor"/>
    </font>
    <font>
      <b/>
      <sz val="11"/>
      <color rgb="FFFA7D00"/>
      <name val="等线"/>
      <charset val="0"/>
      <scheme val="minor"/>
    </font>
    <font>
      <sz val="11"/>
      <color rgb="FF9C6500"/>
      <name val="等线"/>
      <charset val="0"/>
      <scheme val="minor"/>
    </font>
    <font>
      <b/>
      <sz val="11"/>
      <color rgb="FF3F3F3F"/>
      <name val="等线"/>
      <charset val="0"/>
      <scheme val="minor"/>
    </font>
    <font>
      <b/>
      <sz val="13"/>
      <color theme="3"/>
      <name val="等线"/>
      <charset val="134"/>
      <scheme val="minor"/>
    </font>
    <font>
      <b/>
      <sz val="11"/>
      <color theme="1"/>
      <name val="等线"/>
      <charset val="0"/>
      <scheme val="minor"/>
    </font>
    <font>
      <sz val="11"/>
      <color rgb="FF006100"/>
      <name val="等线"/>
      <charset val="0"/>
      <scheme val="minor"/>
    </font>
  </fonts>
  <fills count="34">
    <fill>
      <patternFill patternType="none"/>
    </fill>
    <fill>
      <patternFill patternType="gray125"/>
    </fill>
    <fill>
      <patternFill patternType="solid">
        <fgColor theme="0" tint="-0.149998474074526"/>
        <bgColor indexed="64"/>
      </patternFill>
    </fill>
    <fill>
      <patternFill patternType="solid">
        <fgColor rgb="FFA5A5A5"/>
        <bgColor indexed="64"/>
      </patternFill>
    </fill>
    <fill>
      <patternFill patternType="solid">
        <fgColor rgb="FFFFCC99"/>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bgColor indexed="64"/>
      </patternFill>
    </fill>
    <fill>
      <patternFill patternType="solid">
        <fgColor theme="7"/>
        <bgColor indexed="64"/>
      </patternFill>
    </fill>
    <fill>
      <patternFill patternType="solid">
        <fgColor theme="4"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3" fillId="7" borderId="0" applyNumberFormat="0" applyBorder="0" applyAlignment="0" applyProtection="0">
      <alignment vertical="center"/>
    </xf>
    <xf numFmtId="0" fontId="11" fillId="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13" applyNumberFormat="0" applyFont="0" applyAlignment="0" applyProtection="0">
      <alignment vertical="center"/>
    </xf>
    <xf numFmtId="0" fontId="14" fillId="17" borderId="0" applyNumberFormat="0" applyBorder="0" applyAlignment="0" applyProtection="0">
      <alignment vertical="center"/>
    </xf>
    <xf numFmtId="0" fontId="18"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12" applyNumberFormat="0" applyFill="0" applyAlignment="0" applyProtection="0">
      <alignment vertical="center"/>
    </xf>
    <xf numFmtId="0" fontId="22" fillId="0" borderId="12" applyNumberFormat="0" applyFill="0" applyAlignment="0" applyProtection="0">
      <alignment vertical="center"/>
    </xf>
    <xf numFmtId="0" fontId="14" fillId="20" borderId="0" applyNumberFormat="0" applyBorder="0" applyAlignment="0" applyProtection="0">
      <alignment vertical="center"/>
    </xf>
    <xf numFmtId="0" fontId="18" fillId="0" borderId="16" applyNumberFormat="0" applyFill="0" applyAlignment="0" applyProtection="0">
      <alignment vertical="center"/>
    </xf>
    <xf numFmtId="0" fontId="14" fillId="6" borderId="0" applyNumberFormat="0" applyBorder="0" applyAlignment="0" applyProtection="0">
      <alignment vertical="center"/>
    </xf>
    <xf numFmtId="0" fontId="21" fillId="14" borderId="14" applyNumberFormat="0" applyAlignment="0" applyProtection="0">
      <alignment vertical="center"/>
    </xf>
    <xf numFmtId="0" fontId="19" fillId="14" borderId="10" applyNumberFormat="0" applyAlignment="0" applyProtection="0">
      <alignment vertical="center"/>
    </xf>
    <xf numFmtId="0" fontId="8" fillId="3" borderId="9" applyNumberFormat="0" applyAlignment="0" applyProtection="0">
      <alignment vertical="center"/>
    </xf>
    <xf numFmtId="0" fontId="13" fillId="22" borderId="0" applyNumberFormat="0" applyBorder="0" applyAlignment="0" applyProtection="0">
      <alignment vertical="center"/>
    </xf>
    <xf numFmtId="0" fontId="14" fillId="9" borderId="0" applyNumberFormat="0" applyBorder="0" applyAlignment="0" applyProtection="0">
      <alignment vertical="center"/>
    </xf>
    <xf numFmtId="0" fontId="16" fillId="0" borderId="11" applyNumberFormat="0" applyFill="0" applyAlignment="0" applyProtection="0">
      <alignment vertical="center"/>
    </xf>
    <xf numFmtId="0" fontId="23" fillId="0" borderId="15" applyNumberFormat="0" applyFill="0" applyAlignment="0" applyProtection="0">
      <alignment vertical="center"/>
    </xf>
    <xf numFmtId="0" fontId="24" fillId="26" borderId="0" applyNumberFormat="0" applyBorder="0" applyAlignment="0" applyProtection="0">
      <alignment vertical="center"/>
    </xf>
    <xf numFmtId="0" fontId="20" fillId="16" borderId="0" applyNumberFormat="0" applyBorder="0" applyAlignment="0" applyProtection="0">
      <alignment vertical="center"/>
    </xf>
    <xf numFmtId="0" fontId="13" fillId="19" borderId="0" applyNumberFormat="0" applyBorder="0" applyAlignment="0" applyProtection="0">
      <alignment vertical="center"/>
    </xf>
    <xf numFmtId="0" fontId="14" fillId="18" borderId="0" applyNumberFormat="0" applyBorder="0" applyAlignment="0" applyProtection="0">
      <alignment vertical="center"/>
    </xf>
    <xf numFmtId="0" fontId="13" fillId="5" borderId="0" applyNumberFormat="0" applyBorder="0" applyAlignment="0" applyProtection="0">
      <alignment vertical="center"/>
    </xf>
    <xf numFmtId="0" fontId="13" fillId="25" borderId="0" applyNumberFormat="0" applyBorder="0" applyAlignment="0" applyProtection="0">
      <alignment vertical="center"/>
    </xf>
    <xf numFmtId="0" fontId="13" fillId="29" borderId="0" applyNumberFormat="0" applyBorder="0" applyAlignment="0" applyProtection="0">
      <alignment vertical="center"/>
    </xf>
    <xf numFmtId="0" fontId="13" fillId="8" borderId="0" applyNumberFormat="0" applyBorder="0" applyAlignment="0" applyProtection="0">
      <alignment vertical="center"/>
    </xf>
    <xf numFmtId="0" fontId="14" fillId="28" borderId="0" applyNumberFormat="0" applyBorder="0" applyAlignment="0" applyProtection="0">
      <alignment vertical="center"/>
    </xf>
    <xf numFmtId="0" fontId="14" fillId="24" borderId="0" applyNumberFormat="0" applyBorder="0" applyAlignment="0" applyProtection="0">
      <alignment vertical="center"/>
    </xf>
    <xf numFmtId="0" fontId="13" fillId="27" borderId="0" applyNumberFormat="0" applyBorder="0" applyAlignment="0" applyProtection="0">
      <alignment vertical="center"/>
    </xf>
    <xf numFmtId="0" fontId="13" fillId="12" borderId="0" applyNumberFormat="0" applyBorder="0" applyAlignment="0" applyProtection="0">
      <alignment vertical="center"/>
    </xf>
    <xf numFmtId="0" fontId="14" fillId="23" borderId="0" applyNumberFormat="0" applyBorder="0" applyAlignment="0" applyProtection="0">
      <alignment vertical="center"/>
    </xf>
    <xf numFmtId="0" fontId="13"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3" fillId="33" borderId="0" applyNumberFormat="0" applyBorder="0" applyAlignment="0" applyProtection="0">
      <alignment vertical="center"/>
    </xf>
    <xf numFmtId="0" fontId="14" fillId="21" borderId="0" applyNumberFormat="0" applyBorder="0" applyAlignment="0" applyProtection="0">
      <alignment vertical="center"/>
    </xf>
  </cellStyleXfs>
  <cellXfs count="37">
    <xf numFmtId="0" fontId="0" fillId="0" borderId="0" xfId="0"/>
    <xf numFmtId="0" fontId="1" fillId="0" borderId="1" xfId="0" applyFont="1" applyBorder="1" applyAlignment="1">
      <alignment horizontal="center" vertical="center"/>
    </xf>
    <xf numFmtId="0" fontId="2" fillId="2" borderId="2" xfId="0" applyFont="1" applyFill="1" applyBorder="1"/>
    <xf numFmtId="0" fontId="2" fillId="0" borderId="3" xfId="0" applyFont="1" applyBorder="1" applyAlignment="1">
      <alignment horizontal="center"/>
    </xf>
    <xf numFmtId="0" fontId="2" fillId="0" borderId="4" xfId="0" applyFont="1" applyBorder="1" applyAlignment="1">
      <alignment horizontal="center"/>
    </xf>
    <xf numFmtId="0" fontId="2" fillId="0" borderId="5" xfId="0" applyFont="1" applyBorder="1" applyAlignment="1">
      <alignment horizontal="center"/>
    </xf>
    <xf numFmtId="0" fontId="2" fillId="0" borderId="2" xfId="0" applyFont="1" applyBorder="1" applyAlignment="1">
      <alignment horizontal="center"/>
    </xf>
    <xf numFmtId="0" fontId="2" fillId="2" borderId="6" xfId="0" applyFont="1" applyFill="1" applyBorder="1" applyAlignment="1">
      <alignment horizontal="center" vertical="center" wrapText="1"/>
    </xf>
    <xf numFmtId="0" fontId="2" fillId="2" borderId="2" xfId="0" applyFont="1" applyFill="1" applyBorder="1" applyAlignment="1">
      <alignment horizontal="left" vertical="center"/>
    </xf>
    <xf numFmtId="0" fontId="2" fillId="2" borderId="2" xfId="0" applyFont="1" applyFill="1" applyBorder="1" applyAlignment="1">
      <alignment horizontal="center" vertical="center"/>
    </xf>
    <xf numFmtId="0" fontId="2" fillId="2" borderId="7" xfId="0" applyFont="1" applyFill="1" applyBorder="1" applyAlignment="1">
      <alignment horizontal="center" vertical="center" wrapText="1"/>
    </xf>
    <xf numFmtId="177" fontId="3" fillId="0" borderId="2" xfId="0" applyNumberFormat="1" applyFont="1" applyBorder="1" applyAlignment="1">
      <alignment horizontal="center" vertical="center"/>
    </xf>
    <xf numFmtId="176" fontId="2" fillId="0" borderId="2" xfId="0" applyNumberFormat="1" applyFont="1" applyBorder="1" applyAlignment="1">
      <alignment horizontal="center" vertical="center"/>
    </xf>
    <xf numFmtId="0" fontId="2" fillId="2" borderId="3" xfId="0" applyFont="1" applyFill="1" applyBorder="1" applyAlignment="1">
      <alignment horizontal="right" vertical="center"/>
    </xf>
    <xf numFmtId="0" fontId="2" fillId="2" borderId="5" xfId="0" applyFont="1" applyFill="1" applyBorder="1" applyAlignment="1">
      <alignment horizontal="right" vertical="center"/>
    </xf>
    <xf numFmtId="0" fontId="2" fillId="2" borderId="8" xfId="0" applyFont="1" applyFill="1" applyBorder="1" applyAlignment="1">
      <alignment horizontal="center" vertical="center" wrapText="1"/>
    </xf>
    <xf numFmtId="0" fontId="2" fillId="2" borderId="2" xfId="0" applyFont="1" applyFill="1" applyBorder="1" applyAlignment="1">
      <alignment horizontal="right"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xf>
    <xf numFmtId="0" fontId="2" fillId="2" borderId="4" xfId="0" applyFont="1" applyFill="1" applyBorder="1" applyAlignment="1">
      <alignment horizontal="center"/>
    </xf>
    <xf numFmtId="0" fontId="2" fillId="2" borderId="5" xfId="0" applyFont="1" applyFill="1" applyBorder="1" applyAlignment="1">
      <alignment horizontal="center"/>
    </xf>
    <xf numFmtId="0" fontId="2" fillId="2" borderId="2" xfId="0" applyFont="1" applyFill="1" applyBorder="1" applyAlignment="1">
      <alignment horizont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2" borderId="6" xfId="0" applyFont="1" applyFill="1" applyBorder="1" applyAlignment="1">
      <alignment horizontal="center"/>
    </xf>
    <xf numFmtId="0" fontId="2" fillId="2" borderId="2" xfId="0" applyFont="1" applyFill="1" applyBorder="1" applyAlignment="1">
      <alignment vertical="center" wrapText="1"/>
    </xf>
    <xf numFmtId="0" fontId="4" fillId="2" borderId="2" xfId="0" applyFont="1" applyFill="1" applyBorder="1" applyAlignment="1">
      <alignment vertical="center"/>
    </xf>
    <xf numFmtId="0" fontId="4" fillId="0" borderId="2" xfId="0" applyFont="1" applyBorder="1" applyAlignment="1">
      <alignment vertical="center"/>
    </xf>
    <xf numFmtId="0" fontId="2" fillId="0" borderId="2" xfId="0" applyFont="1" applyBorder="1"/>
    <xf numFmtId="0" fontId="2" fillId="2" borderId="8" xfId="0" applyFont="1" applyFill="1" applyBorder="1" applyAlignment="1">
      <alignment horizontal="center"/>
    </xf>
    <xf numFmtId="0" fontId="2" fillId="0" borderId="2" xfId="0" applyNumberFormat="1" applyFont="1" applyBorder="1"/>
    <xf numFmtId="177" fontId="2" fillId="0" borderId="2" xfId="0" applyNumberFormat="1" applyFont="1" applyBorder="1"/>
    <xf numFmtId="0" fontId="5" fillId="2" borderId="6" xfId="0" applyFont="1" applyFill="1" applyBorder="1" applyAlignment="1">
      <alignment horizontal="center" vertical="center"/>
    </xf>
    <xf numFmtId="0" fontId="2" fillId="0" borderId="2" xfId="0" applyFont="1" applyBorder="1" applyAlignment="1"/>
    <xf numFmtId="0" fontId="2" fillId="0" borderId="8" xfId="0" applyFont="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zoomScale="115" zoomScaleNormal="115" workbookViewId="0">
      <selection activeCell="F10" sqref="F10:I10"/>
    </sheetView>
  </sheetViews>
  <sheetFormatPr defaultColWidth="9" defaultRowHeight="13.8"/>
  <cols>
    <col min="2" max="2" width="12.6296296296296" customWidth="1"/>
    <col min="3" max="3" width="15.6296296296296" customWidth="1"/>
    <col min="4" max="6" width="12.6296296296296" customWidth="1"/>
    <col min="7" max="8" width="6.62962962962963" customWidth="1"/>
    <col min="9" max="9" width="24.6296296296296" customWidth="1"/>
    <col min="10" max="10" width="9" hidden="1" customWidth="1"/>
  </cols>
  <sheetData>
    <row r="1" ht="27" customHeight="1" spans="1:9">
      <c r="A1" s="1" t="s">
        <v>0</v>
      </c>
      <c r="B1" s="1"/>
      <c r="C1" s="1"/>
      <c r="D1" s="1"/>
      <c r="E1" s="1"/>
      <c r="F1" s="1"/>
      <c r="G1" s="1"/>
      <c r="H1" s="1"/>
      <c r="I1" s="1"/>
    </row>
    <row r="2" ht="15.6" spans="1:9">
      <c r="A2" s="2" t="s">
        <v>1</v>
      </c>
      <c r="B2" s="3" t="s">
        <v>2</v>
      </c>
      <c r="C2" s="4"/>
      <c r="D2" s="4"/>
      <c r="E2" s="5"/>
      <c r="F2" s="2" t="s">
        <v>3</v>
      </c>
      <c r="G2" s="6">
        <v>400000</v>
      </c>
      <c r="H2" s="6"/>
      <c r="I2" s="6"/>
    </row>
    <row r="3" ht="15.6" spans="1:9">
      <c r="A3" s="2" t="s">
        <v>4</v>
      </c>
      <c r="B3" s="3" t="s">
        <v>5</v>
      </c>
      <c r="C3" s="4"/>
      <c r="D3" s="4"/>
      <c r="E3" s="5"/>
      <c r="F3" s="2" t="s">
        <v>6</v>
      </c>
      <c r="G3" s="6"/>
      <c r="H3" s="6"/>
      <c r="I3" s="6"/>
    </row>
    <row r="4" ht="15.6" spans="1:9">
      <c r="A4" s="7" t="s">
        <v>7</v>
      </c>
      <c r="B4" s="8"/>
      <c r="C4" s="8"/>
      <c r="D4" s="9" t="s">
        <v>8</v>
      </c>
      <c r="E4" s="9" t="s">
        <v>9</v>
      </c>
      <c r="F4" s="9" t="s">
        <v>10</v>
      </c>
      <c r="G4" s="9" t="s">
        <v>11</v>
      </c>
      <c r="H4" s="9" t="s">
        <v>12</v>
      </c>
      <c r="I4" s="9" t="s">
        <v>13</v>
      </c>
    </row>
    <row r="5" ht="15.6" spans="1:10">
      <c r="A5" s="10"/>
      <c r="B5" s="9" t="s">
        <v>14</v>
      </c>
      <c r="C5" s="9"/>
      <c r="D5" s="11">
        <v>400000</v>
      </c>
      <c r="E5" s="11">
        <v>400000</v>
      </c>
      <c r="F5" s="11">
        <v>399955.33</v>
      </c>
      <c r="G5" s="12">
        <v>10</v>
      </c>
      <c r="H5" s="11">
        <f t="shared" ref="H5:H8" si="0">IF(E5=0,0,ROUND(F5/E5,2))</f>
        <v>1</v>
      </c>
      <c r="I5" s="11">
        <f>ROUND(H5*G5,2)</f>
        <v>10</v>
      </c>
      <c r="J5" s="33">
        <v>90</v>
      </c>
    </row>
    <row r="6" ht="15.6" spans="1:9">
      <c r="A6" s="10"/>
      <c r="B6" s="13" t="s">
        <v>15</v>
      </c>
      <c r="C6" s="14"/>
      <c r="D6" s="11">
        <v>400000</v>
      </c>
      <c r="E6" s="11">
        <v>400000</v>
      </c>
      <c r="F6" s="11">
        <v>399955.33</v>
      </c>
      <c r="G6" s="6" t="s">
        <v>16</v>
      </c>
      <c r="H6" s="11">
        <f t="shared" si="0"/>
        <v>1</v>
      </c>
      <c r="I6" s="6" t="s">
        <v>16</v>
      </c>
    </row>
    <row r="7" ht="15.6" spans="1:9">
      <c r="A7" s="10"/>
      <c r="B7" s="13" t="s">
        <v>17</v>
      </c>
      <c r="C7" s="14"/>
      <c r="D7" s="11">
        <v>0</v>
      </c>
      <c r="E7" s="11">
        <v>0</v>
      </c>
      <c r="F7" s="11">
        <v>0</v>
      </c>
      <c r="G7" s="6" t="s">
        <v>16</v>
      </c>
      <c r="H7" s="11">
        <f t="shared" si="0"/>
        <v>0</v>
      </c>
      <c r="I7" s="6" t="s">
        <v>16</v>
      </c>
    </row>
    <row r="8" ht="15.6" spans="1:9">
      <c r="A8" s="15"/>
      <c r="B8" s="16" t="s">
        <v>18</v>
      </c>
      <c r="C8" s="16"/>
      <c r="D8" s="11">
        <f t="shared" ref="D8:F8" si="1">D5-D6-D7</f>
        <v>0</v>
      </c>
      <c r="E8" s="11">
        <f t="shared" si="1"/>
        <v>0</v>
      </c>
      <c r="F8" s="11">
        <f t="shared" si="1"/>
        <v>0</v>
      </c>
      <c r="G8" s="6" t="s">
        <v>16</v>
      </c>
      <c r="H8" s="11">
        <f t="shared" si="0"/>
        <v>0</v>
      </c>
      <c r="I8" s="6" t="s">
        <v>16</v>
      </c>
    </row>
    <row r="9" ht="15.6" spans="1:9">
      <c r="A9" s="17" t="s">
        <v>19</v>
      </c>
      <c r="B9" s="18" t="s">
        <v>20</v>
      </c>
      <c r="C9" s="19"/>
      <c r="D9" s="19"/>
      <c r="E9" s="20"/>
      <c r="F9" s="21" t="s">
        <v>21</v>
      </c>
      <c r="G9" s="21"/>
      <c r="H9" s="21"/>
      <c r="I9" s="21"/>
    </row>
    <row r="10" ht="52.5" customHeight="1" spans="1:9">
      <c r="A10" s="17"/>
      <c r="B10" s="22" t="s">
        <v>22</v>
      </c>
      <c r="C10" s="23"/>
      <c r="D10" s="23"/>
      <c r="E10" s="24"/>
      <c r="F10" s="25" t="s">
        <v>23</v>
      </c>
      <c r="G10" s="25"/>
      <c r="H10" s="25"/>
      <c r="I10" s="25"/>
    </row>
    <row r="11" ht="20.25" customHeight="1" spans="1:9">
      <c r="A11" s="17" t="s">
        <v>24</v>
      </c>
      <c r="B11" s="26" t="s">
        <v>25</v>
      </c>
      <c r="C11" s="26" t="s">
        <v>26</v>
      </c>
      <c r="D11" s="26" t="s">
        <v>27</v>
      </c>
      <c r="E11" s="26" t="s">
        <v>28</v>
      </c>
      <c r="F11" s="26" t="s">
        <v>29</v>
      </c>
      <c r="G11" s="26" t="s">
        <v>11</v>
      </c>
      <c r="H11" s="26" t="s">
        <v>13</v>
      </c>
      <c r="I11" s="34" t="s">
        <v>30</v>
      </c>
    </row>
    <row r="12" ht="16.5" customHeight="1" spans="1:9">
      <c r="A12" s="27"/>
      <c r="B12" s="28" t="s">
        <v>31</v>
      </c>
      <c r="C12" s="29" t="s">
        <v>32</v>
      </c>
      <c r="D12" s="30" t="s">
        <v>33</v>
      </c>
      <c r="E12" s="30" t="s">
        <v>34</v>
      </c>
      <c r="F12" s="30" t="s">
        <v>34</v>
      </c>
      <c r="G12" s="30" t="s">
        <v>35</v>
      </c>
      <c r="H12" s="30" t="s">
        <v>35</v>
      </c>
      <c r="I12" s="35" t="s">
        <v>36</v>
      </c>
    </row>
    <row r="13" ht="16.5" customHeight="1" spans="1:9">
      <c r="A13" s="27"/>
      <c r="B13" s="28" t="s">
        <v>31</v>
      </c>
      <c r="C13" s="29" t="s">
        <v>37</v>
      </c>
      <c r="D13" s="30" t="s">
        <v>38</v>
      </c>
      <c r="E13" s="30" t="s">
        <v>39</v>
      </c>
      <c r="F13" s="30" t="s">
        <v>39</v>
      </c>
      <c r="G13" s="30" t="s">
        <v>35</v>
      </c>
      <c r="H13" s="30" t="s">
        <v>35</v>
      </c>
      <c r="I13" s="35" t="s">
        <v>36</v>
      </c>
    </row>
    <row r="14" ht="16.5" customHeight="1" spans="1:9">
      <c r="A14" s="27"/>
      <c r="B14" s="28" t="s">
        <v>31</v>
      </c>
      <c r="C14" s="29" t="s">
        <v>40</v>
      </c>
      <c r="D14" s="30" t="s">
        <v>41</v>
      </c>
      <c r="E14" s="30" t="s">
        <v>39</v>
      </c>
      <c r="F14" s="30" t="s">
        <v>39</v>
      </c>
      <c r="G14" s="30" t="s">
        <v>35</v>
      </c>
      <c r="H14" s="30" t="s">
        <v>35</v>
      </c>
      <c r="I14" s="35" t="s">
        <v>36</v>
      </c>
    </row>
    <row r="15" ht="16.5" customHeight="1" spans="1:9">
      <c r="A15" s="27"/>
      <c r="B15" s="28" t="s">
        <v>31</v>
      </c>
      <c r="C15" s="29" t="s">
        <v>42</v>
      </c>
      <c r="D15" s="30" t="s">
        <v>43</v>
      </c>
      <c r="E15" s="30" t="s">
        <v>44</v>
      </c>
      <c r="F15" s="30" t="s">
        <v>44</v>
      </c>
      <c r="G15" s="30" t="s">
        <v>35</v>
      </c>
      <c r="H15" s="30" t="s">
        <v>35</v>
      </c>
      <c r="I15" s="35" t="s">
        <v>36</v>
      </c>
    </row>
    <row r="16" ht="16.5" customHeight="1" spans="1:9">
      <c r="A16" s="27"/>
      <c r="B16" s="28" t="s">
        <v>45</v>
      </c>
      <c r="C16" s="29" t="s">
        <v>46</v>
      </c>
      <c r="D16" s="30" t="s">
        <v>47</v>
      </c>
      <c r="E16" s="30" t="s">
        <v>47</v>
      </c>
      <c r="F16" s="30" t="s">
        <v>47</v>
      </c>
      <c r="G16" s="30" t="s">
        <v>48</v>
      </c>
      <c r="H16" s="30" t="s">
        <v>48</v>
      </c>
      <c r="I16" s="35" t="s">
        <v>36</v>
      </c>
    </row>
    <row r="17" ht="16.5" customHeight="1" spans="1:9">
      <c r="A17" s="27"/>
      <c r="B17" s="28" t="s">
        <v>45</v>
      </c>
      <c r="C17" s="29" t="s">
        <v>49</v>
      </c>
      <c r="D17" s="30" t="s">
        <v>50</v>
      </c>
      <c r="E17" s="30" t="s">
        <v>51</v>
      </c>
      <c r="F17" s="30" t="s">
        <v>51</v>
      </c>
      <c r="G17" s="30" t="s">
        <v>52</v>
      </c>
      <c r="H17" s="30" t="s">
        <v>52</v>
      </c>
      <c r="I17" s="35" t="s">
        <v>36</v>
      </c>
    </row>
    <row r="18" ht="16.5" customHeight="1" spans="1:9">
      <c r="A18" s="27"/>
      <c r="B18" s="28" t="s">
        <v>45</v>
      </c>
      <c r="C18" s="29" t="s">
        <v>53</v>
      </c>
      <c r="D18" s="30" t="s">
        <v>47</v>
      </c>
      <c r="E18" s="30" t="s">
        <v>47</v>
      </c>
      <c r="F18" s="30" t="s">
        <v>47</v>
      </c>
      <c r="G18" s="30" t="s">
        <v>48</v>
      </c>
      <c r="H18" s="30" t="s">
        <v>48</v>
      </c>
      <c r="I18" s="35" t="s">
        <v>36</v>
      </c>
    </row>
    <row r="19" ht="16.5" customHeight="1" spans="1:9">
      <c r="A19" s="27"/>
      <c r="B19" s="28" t="s">
        <v>45</v>
      </c>
      <c r="C19" s="29" t="s">
        <v>54</v>
      </c>
      <c r="D19" s="30" t="s">
        <v>55</v>
      </c>
      <c r="E19" s="30" t="s">
        <v>56</v>
      </c>
      <c r="F19" s="30" t="s">
        <v>56</v>
      </c>
      <c r="G19" s="30" t="s">
        <v>52</v>
      </c>
      <c r="H19" s="30" t="s">
        <v>52</v>
      </c>
      <c r="I19" s="35" t="s">
        <v>36</v>
      </c>
    </row>
    <row r="20" ht="16.5" customHeight="1" spans="1:9">
      <c r="A20" s="30"/>
      <c r="B20" s="31" t="s">
        <v>57</v>
      </c>
      <c r="C20" s="31"/>
      <c r="D20" s="31"/>
      <c r="E20" s="31"/>
      <c r="F20" s="31"/>
      <c r="G20" s="32">
        <v>100</v>
      </c>
      <c r="H20" s="30">
        <f>I5+J5</f>
        <v>100</v>
      </c>
      <c r="I20" s="36" t="s">
        <v>16</v>
      </c>
    </row>
  </sheetData>
  <mergeCells count="20">
    <mergeCell ref="A1:I1"/>
    <mergeCell ref="B2:E2"/>
    <mergeCell ref="G2:I2"/>
    <mergeCell ref="B3:E3"/>
    <mergeCell ref="G3:I3"/>
    <mergeCell ref="B4:C4"/>
    <mergeCell ref="B5:C5"/>
    <mergeCell ref="B6:C6"/>
    <mergeCell ref="B7:C7"/>
    <mergeCell ref="B8:C8"/>
    <mergeCell ref="B9:E9"/>
    <mergeCell ref="F9:I9"/>
    <mergeCell ref="B10:E10"/>
    <mergeCell ref="F10:I10"/>
    <mergeCell ref="B20:F20"/>
    <mergeCell ref="A4:A8"/>
    <mergeCell ref="A9:A10"/>
    <mergeCell ref="A11:A19"/>
    <mergeCell ref="B12:B15"/>
    <mergeCell ref="B16:B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工程竣工验收及节能验收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秀秀^(oo)^</cp:lastModifiedBy>
  <dcterms:created xsi:type="dcterms:W3CDTF">2015-06-05T18:19:00Z</dcterms:created>
  <dcterms:modified xsi:type="dcterms:W3CDTF">2021-09-29T02:46:56Z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E04D226BAC1949509EF699275D0FE775</vt:lpwstr>
  </property>
</Properties>
</file>